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25" documentId="8_{85CC17BF-0FE3-4CE4-8545-075E26D67A44}" xr6:coauthVersionLast="47" xr6:coauthVersionMax="47" xr10:uidLastSave="{9EE01152-19E8-4FE8-AA86-7785DB816B94}"/>
  <bookViews>
    <workbookView xWindow="2730" yWindow="1275" windowWidth="22455" windowHeight="14925" xr2:uid="{C9E32DE3-5996-4BEB-B825-2A1F0CC59BB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  <c r="P10" i="1"/>
  <c r="P8" i="1"/>
  <c r="P6" i="1"/>
  <c r="J10" i="1"/>
  <c r="K10" i="1"/>
  <c r="L10" i="1"/>
  <c r="M10" i="1"/>
  <c r="N10" i="1"/>
  <c r="C10" i="1"/>
  <c r="D10" i="1"/>
  <c r="E10" i="1"/>
  <c r="F10" i="1"/>
  <c r="G10" i="1"/>
  <c r="H10" i="1"/>
  <c r="I10" i="1"/>
  <c r="B10" i="1"/>
</calcChain>
</file>

<file path=xl/sharedStrings.xml><?xml version="1.0" encoding="utf-8"?>
<sst xmlns="http://schemas.openxmlformats.org/spreadsheetml/2006/main" count="23" uniqueCount="11">
  <si>
    <t>FACTURACIÓ GLOBAL PÚBLIC-PERSONAL CAFETERIES VIC-MANLLEU</t>
  </si>
  <si>
    <t>Total Real 2025</t>
  </si>
  <si>
    <t>Cafeteria Public</t>
  </si>
  <si>
    <t>Cafeteria personal</t>
  </si>
  <si>
    <t>Etiquetas de fila</t>
  </si>
  <si>
    <t>Real 2025</t>
  </si>
  <si>
    <t xml:space="preserve">001000067 VIC CAFETERIA_x000D_
</t>
  </si>
  <si>
    <t>70000001 Ventas Cafeteria</t>
  </si>
  <si>
    <t xml:space="preserve">001000069 MANLLEU CAFETERIA_x000D_
</t>
  </si>
  <si>
    <t>Total general</t>
  </si>
  <si>
    <t>Imports sense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</si>
</sst>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medium">
        <color indexed="64"/>
      </top>
      <bottom style="medium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 style="medium">
        <color indexed="64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medium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Continuous"/>
    </xf>
    <xf numFmtId="164" fontId="1" fillId="3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164" fontId="2" fillId="4" borderId="3" xfId="0" applyNumberFormat="1" applyFont="1" applyFill="1" applyBorder="1"/>
    <xf numFmtId="164" fontId="2" fillId="4" borderId="1" xfId="0" applyNumberFormat="1" applyFont="1" applyFill="1" applyBorder="1"/>
    <xf numFmtId="0" fontId="0" fillId="0" borderId="1" xfId="0" applyBorder="1" applyAlignment="1">
      <alignment horizontal="left" indent="2"/>
    </xf>
    <xf numFmtId="164" fontId="0" fillId="4" borderId="1" xfId="0" applyNumberFormat="1" applyFill="1" applyBorder="1"/>
    <xf numFmtId="0" fontId="2" fillId="0" borderId="1" xfId="0" applyFont="1" applyBorder="1" applyAlignment="1">
      <alignment horizontal="left"/>
    </xf>
    <xf numFmtId="164" fontId="2" fillId="4" borderId="4" xfId="0" applyNumberFormat="1" applyFont="1" applyFill="1" applyBorder="1"/>
    <xf numFmtId="164" fontId="3" fillId="3" borderId="1" xfId="0" applyNumberFormat="1" applyFont="1" applyFill="1" applyBorder="1"/>
    <xf numFmtId="164" fontId="0" fillId="4" borderId="5" xfId="0" applyNumberFormat="1" applyFill="1" applyBorder="1"/>
    <xf numFmtId="0" fontId="4" fillId="0" borderId="0" xfId="0" applyFont="1"/>
    <xf numFmtId="0" fontId="2" fillId="0" borderId="0" xfId="0" applyFont="1"/>
    <xf numFmtId="164" fontId="5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DB46-C30E-4743-B465-AB97F6F903AD}">
  <dimension ref="A1:Q12"/>
  <sheetViews>
    <sheetView tabSelected="1" workbookViewId="0">
      <selection activeCell="M21" sqref="M21"/>
    </sheetView>
  </sheetViews>
  <sheetFormatPr defaultColWidth="11.42578125" defaultRowHeight="15"/>
  <cols>
    <col min="1" max="1" width="43.85546875" customWidth="1"/>
    <col min="14" max="14" width="15.85546875" customWidth="1"/>
    <col min="15" max="15" width="3" customWidth="1"/>
    <col min="16" max="16" width="15" bestFit="1" customWidth="1"/>
    <col min="17" max="17" width="17.42578125" bestFit="1" customWidth="1"/>
  </cols>
  <sheetData>
    <row r="1" spans="1:17" ht="15.75">
      <c r="A1" s="16" t="s">
        <v>0</v>
      </c>
    </row>
    <row r="2" spans="1:17" ht="15.75" thickBot="1"/>
    <row r="3" spans="1:17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 t="s">
        <v>1</v>
      </c>
      <c r="P3" s="18" t="s">
        <v>2</v>
      </c>
      <c r="Q3" s="18" t="s">
        <v>3</v>
      </c>
    </row>
    <row r="4" spans="1:17">
      <c r="A4" s="4" t="s">
        <v>4</v>
      </c>
      <c r="B4" s="5" t="s">
        <v>5</v>
      </c>
      <c r="C4" s="6" t="s">
        <v>5</v>
      </c>
      <c r="D4" s="6" t="s">
        <v>5</v>
      </c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  <c r="J4" s="6" t="s">
        <v>5</v>
      </c>
      <c r="K4" s="6" t="s">
        <v>5</v>
      </c>
      <c r="L4" s="6" t="s">
        <v>5</v>
      </c>
      <c r="M4" s="6" t="s">
        <v>5</v>
      </c>
      <c r="N4" s="3"/>
      <c r="P4" s="3"/>
      <c r="Q4" s="3"/>
    </row>
    <row r="5" spans="1:17">
      <c r="A5" s="7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7">
      <c r="A6" s="10" t="s">
        <v>7</v>
      </c>
      <c r="B6" s="11">
        <v>74905.7</v>
      </c>
      <c r="C6" s="11">
        <v>70339.850000000006</v>
      </c>
      <c r="D6" s="11">
        <v>74907.839999999997</v>
      </c>
      <c r="E6" s="11">
        <v>70092.259999999995</v>
      </c>
      <c r="F6" s="11">
        <v>72990.740000000005</v>
      </c>
      <c r="G6" s="11">
        <v>64086.32</v>
      </c>
      <c r="H6" s="11">
        <v>75780.95</v>
      </c>
      <c r="I6" s="11">
        <v>62105.77</v>
      </c>
      <c r="J6" s="11">
        <v>68751.33</v>
      </c>
      <c r="K6" s="11">
        <v>74806.27</v>
      </c>
      <c r="L6" s="11">
        <v>72600.160000000003</v>
      </c>
      <c r="M6" s="11">
        <v>65188.3</v>
      </c>
      <c r="N6" s="9">
        <v>846555.49</v>
      </c>
      <c r="P6" s="9">
        <f>+N6-168000</f>
        <v>678555.49</v>
      </c>
      <c r="Q6" s="9">
        <v>168000</v>
      </c>
    </row>
    <row r="7" spans="1:17">
      <c r="A7" s="7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P7" s="17"/>
      <c r="Q7" s="17"/>
    </row>
    <row r="8" spans="1:17">
      <c r="A8" s="10" t="s">
        <v>7</v>
      </c>
      <c r="B8" s="11">
        <v>3105.52</v>
      </c>
      <c r="C8" s="11">
        <v>3224.64</v>
      </c>
      <c r="D8" s="11">
        <v>3278.72</v>
      </c>
      <c r="E8" s="11">
        <v>3037.81</v>
      </c>
      <c r="F8" s="11">
        <v>3103.35</v>
      </c>
      <c r="G8" s="11">
        <v>2942.21</v>
      </c>
      <c r="H8" s="11">
        <v>3084.37</v>
      </c>
      <c r="I8" s="11">
        <v>2250.6</v>
      </c>
      <c r="J8" s="11">
        <v>3158.67</v>
      </c>
      <c r="K8" s="11">
        <v>3190.55</v>
      </c>
      <c r="L8" s="11">
        <v>2969.41</v>
      </c>
      <c r="M8" s="11">
        <v>2813.74</v>
      </c>
      <c r="N8" s="9">
        <v>36159.589999999997</v>
      </c>
      <c r="P8" s="9">
        <f>+N8-Q8</f>
        <v>23019.589999999997</v>
      </c>
      <c r="Q8" s="9">
        <v>13140</v>
      </c>
    </row>
    <row r="9" spans="1:17">
      <c r="A9" s="10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7">
      <c r="A10" s="12" t="s">
        <v>9</v>
      </c>
      <c r="B10" s="13">
        <f>+B8+B6</f>
        <v>78011.22</v>
      </c>
      <c r="C10" s="13">
        <f t="shared" ref="C10:I10" si="0">+C8+C6</f>
        <v>73564.490000000005</v>
      </c>
      <c r="D10" s="13">
        <f t="shared" si="0"/>
        <v>78186.559999999998</v>
      </c>
      <c r="E10" s="13">
        <f t="shared" si="0"/>
        <v>73130.069999999992</v>
      </c>
      <c r="F10" s="13">
        <f t="shared" si="0"/>
        <v>76094.090000000011</v>
      </c>
      <c r="G10" s="13">
        <f t="shared" si="0"/>
        <v>67028.53</v>
      </c>
      <c r="H10" s="13">
        <f t="shared" si="0"/>
        <v>78865.319999999992</v>
      </c>
      <c r="I10" s="13">
        <f t="shared" si="0"/>
        <v>64356.369999999995</v>
      </c>
      <c r="J10" s="13">
        <f>+J8+J6</f>
        <v>71910</v>
      </c>
      <c r="K10" s="13">
        <f t="shared" ref="K10" si="1">+K8+K6</f>
        <v>77996.820000000007</v>
      </c>
      <c r="L10" s="13">
        <f t="shared" ref="L10" si="2">+L8+L6</f>
        <v>75569.570000000007</v>
      </c>
      <c r="M10" s="13">
        <f t="shared" ref="M10" si="3">+M8+M6</f>
        <v>68002.040000000008</v>
      </c>
      <c r="N10" s="13">
        <f t="shared" ref="N10" si="4">+N8+N6</f>
        <v>882715.08</v>
      </c>
      <c r="P10" s="9">
        <f>+P6+P8</f>
        <v>701575.08</v>
      </c>
      <c r="Q10" s="9">
        <f>+Q6+Q8</f>
        <v>181140</v>
      </c>
    </row>
    <row r="12" spans="1:17">
      <c r="B1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1B5832C9F5D942B6662E05398A563D" ma:contentTypeVersion="9" ma:contentTypeDescription="Create a new document." ma:contentTypeScope="" ma:versionID="a3c8887e1c9745ce51c6fb73c026e4f6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c60c4c74b3d885aa708ea5d7ee11fa08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CDC684-798F-4C78-B1BC-0CDB3E834B3D}"/>
</file>

<file path=customXml/itemProps2.xml><?xml version="1.0" encoding="utf-8"?>
<ds:datastoreItem xmlns:ds="http://schemas.openxmlformats.org/officeDocument/2006/customXml" ds:itemID="{4452DAFA-9BEC-41D5-BF4F-D50809EB20F9}"/>
</file>

<file path=customXml/itemProps3.xml><?xml version="1.0" encoding="utf-8"?>
<ds:datastoreItem xmlns:ds="http://schemas.openxmlformats.org/officeDocument/2006/customXml" ds:itemID="{7BEFED73-C289-481E-87FA-A090979AC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Jaume Mangues</dc:creator>
  <cp:keywords/>
  <dc:description/>
  <cp:lastModifiedBy>Jaume Castellano Pluja</cp:lastModifiedBy>
  <cp:revision/>
  <dcterms:created xsi:type="dcterms:W3CDTF">2026-06-23T07:07:27Z</dcterms:created>
  <dcterms:modified xsi:type="dcterms:W3CDTF">2026-06-26T09:33:00Z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6379600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